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STAVO TORRELLAS\Desktop\"/>
    </mc:Choice>
  </mc:AlternateContent>
  <bookViews>
    <workbookView xWindow="0" yWindow="0" windowWidth="32914" windowHeight="14803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" i="1"/>
  <c r="P4" i="1"/>
  <c r="Q4" i="1"/>
  <c r="O5" i="1"/>
  <c r="P10" i="1"/>
  <c r="Q10" i="1"/>
  <c r="P16" i="1"/>
  <c r="Q16" i="1"/>
  <c r="O21" i="1"/>
  <c r="P22" i="1"/>
  <c r="Q34" i="1"/>
  <c r="Q3" i="1"/>
  <c r="P3" i="1"/>
  <c r="N4" i="1"/>
  <c r="N5" i="1"/>
  <c r="P5" i="1" s="1"/>
  <c r="N6" i="1"/>
  <c r="P6" i="1" s="1"/>
  <c r="N7" i="1"/>
  <c r="P7" i="1" s="1"/>
  <c r="N8" i="1"/>
  <c r="O8" i="1" s="1"/>
  <c r="N9" i="1"/>
  <c r="P9" i="1" s="1"/>
  <c r="N10" i="1"/>
  <c r="N11" i="1"/>
  <c r="P11" i="1" s="1"/>
  <c r="N12" i="1"/>
  <c r="N13" i="1"/>
  <c r="P13" i="1" s="1"/>
  <c r="N14" i="1"/>
  <c r="O14" i="1" s="1"/>
  <c r="R14" i="1" s="1"/>
  <c r="N15" i="1"/>
  <c r="P15" i="1" s="1"/>
  <c r="N16" i="1"/>
  <c r="N17" i="1"/>
  <c r="P17" i="1" s="1"/>
  <c r="N18" i="1"/>
  <c r="N19" i="1"/>
  <c r="P19" i="1" s="1"/>
  <c r="N20" i="1"/>
  <c r="P20" i="1" s="1"/>
  <c r="N21" i="1"/>
  <c r="P21" i="1" s="1"/>
  <c r="N22" i="1"/>
  <c r="N23" i="1"/>
  <c r="P23" i="1" s="1"/>
  <c r="N24" i="1"/>
  <c r="N25" i="1"/>
  <c r="P25" i="1" s="1"/>
  <c r="N26" i="1"/>
  <c r="O26" i="1" s="1"/>
  <c r="N27" i="1"/>
  <c r="P27" i="1" s="1"/>
  <c r="N28" i="1"/>
  <c r="Q28" i="1" s="1"/>
  <c r="N29" i="1"/>
  <c r="P29" i="1" s="1"/>
  <c r="N30" i="1"/>
  <c r="Q30" i="1" s="1"/>
  <c r="N31" i="1"/>
  <c r="P31" i="1" s="1"/>
  <c r="N32" i="1"/>
  <c r="Q32" i="1" s="1"/>
  <c r="N33" i="1"/>
  <c r="P33" i="1" s="1"/>
  <c r="N34" i="1"/>
  <c r="P34" i="1" s="1"/>
  <c r="N3" i="1"/>
  <c r="F4" i="1"/>
  <c r="F5" i="1"/>
  <c r="F6" i="1"/>
  <c r="F7" i="1"/>
  <c r="F8" i="1"/>
  <c r="F9" i="1"/>
  <c r="F10" i="1"/>
  <c r="F11" i="1"/>
  <c r="O11" i="1" s="1"/>
  <c r="R11" i="1" s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O29" i="1" s="1"/>
  <c r="R29" i="1" s="1"/>
  <c r="F30" i="1"/>
  <c r="F31" i="1"/>
  <c r="F32" i="1"/>
  <c r="F33" i="1"/>
  <c r="F34" i="1"/>
  <c r="F3" i="1"/>
  <c r="R26" i="1" s="1"/>
  <c r="R21" i="1" l="1"/>
  <c r="Q20" i="1"/>
  <c r="O18" i="1"/>
  <c r="R18" i="1" s="1"/>
  <c r="R8" i="1"/>
  <c r="P32" i="1"/>
  <c r="Q26" i="1"/>
  <c r="O32" i="1"/>
  <c r="P26" i="1"/>
  <c r="O15" i="1"/>
  <c r="R15" i="1" s="1"/>
  <c r="O12" i="1"/>
  <c r="R12" i="1" s="1"/>
  <c r="O23" i="1"/>
  <c r="R23" i="1" s="1"/>
  <c r="O20" i="1"/>
  <c r="R20" i="1" s="1"/>
  <c r="P14" i="1"/>
  <c r="Q8" i="1"/>
  <c r="R5" i="1"/>
  <c r="O24" i="1"/>
  <c r="R24" i="1" s="1"/>
  <c r="Q14" i="1"/>
  <c r="O9" i="1"/>
  <c r="R9" i="1" s="1"/>
  <c r="O34" i="1"/>
  <c r="R34" i="1" s="1"/>
  <c r="O28" i="1"/>
  <c r="R28" i="1" s="1"/>
  <c r="O22" i="1"/>
  <c r="R22" i="1" s="1"/>
  <c r="O16" i="1"/>
  <c r="R16" i="1" s="1"/>
  <c r="O10" i="1"/>
  <c r="R10" i="1" s="1"/>
  <c r="O4" i="1"/>
  <c r="R4" i="1" s="1"/>
  <c r="O33" i="1"/>
  <c r="R33" i="1" s="1"/>
  <c r="P28" i="1"/>
  <c r="Q22" i="1"/>
  <c r="O17" i="1"/>
  <c r="R17" i="1" s="1"/>
  <c r="P8" i="1"/>
  <c r="R32" i="1"/>
  <c r="O3" i="1"/>
  <c r="R3" i="1" s="1"/>
  <c r="O27" i="1"/>
  <c r="R27" i="1" s="1"/>
  <c r="S8" i="1"/>
  <c r="T8" i="1" s="1"/>
  <c r="S13" i="1"/>
  <c r="T13" i="1" s="1"/>
  <c r="S29" i="1"/>
  <c r="T29" i="1" s="1"/>
  <c r="S34" i="1"/>
  <c r="T34" i="1" s="1"/>
  <c r="S28" i="1"/>
  <c r="T28" i="1" s="1"/>
  <c r="S22" i="1"/>
  <c r="T22" i="1" s="1"/>
  <c r="S16" i="1"/>
  <c r="T16" i="1" s="1"/>
  <c r="S4" i="1"/>
  <c r="T4" i="1" s="1"/>
  <c r="S6" i="1"/>
  <c r="T6" i="1" s="1"/>
  <c r="S23" i="1"/>
  <c r="T23" i="1" s="1"/>
  <c r="S11" i="1"/>
  <c r="T11" i="1" s="1"/>
  <c r="S33" i="1"/>
  <c r="S27" i="1"/>
  <c r="T27" i="1" s="1"/>
  <c r="S21" i="1"/>
  <c r="T21" i="1" s="1"/>
  <c r="S15" i="1"/>
  <c r="T15" i="1" s="1"/>
  <c r="S9" i="1"/>
  <c r="T9" i="1" s="1"/>
  <c r="S18" i="1"/>
  <c r="T18" i="1" s="1"/>
  <c r="S3" i="1"/>
  <c r="S17" i="1"/>
  <c r="T17" i="1" s="1"/>
  <c r="S5" i="1"/>
  <c r="S32" i="1"/>
  <c r="T32" i="1" s="1"/>
  <c r="S26" i="1"/>
  <c r="T26" i="1" s="1"/>
  <c r="S14" i="1"/>
  <c r="T14" i="1" s="1"/>
  <c r="O25" i="1"/>
  <c r="R25" i="1" s="1"/>
  <c r="O13" i="1"/>
  <c r="R13" i="1" s="1"/>
  <c r="O7" i="1"/>
  <c r="R7" i="1" s="1"/>
  <c r="Q24" i="1"/>
  <c r="P30" i="1"/>
  <c r="P24" i="1"/>
  <c r="P18" i="1"/>
  <c r="O6" i="1"/>
  <c r="R6" i="1" s="1"/>
  <c r="Q18" i="1"/>
  <c r="Q12" i="1"/>
  <c r="Q6" i="1"/>
  <c r="O30" i="1"/>
  <c r="R30" i="1" s="1"/>
  <c r="O31" i="1"/>
  <c r="R31" i="1" s="1"/>
  <c r="O19" i="1"/>
  <c r="R19" i="1" s="1"/>
  <c r="P12" i="1"/>
  <c r="Q33" i="1"/>
  <c r="Q31" i="1"/>
  <c r="Q29" i="1"/>
  <c r="Q27" i="1"/>
  <c r="Q25" i="1"/>
  <c r="Q23" i="1"/>
  <c r="Q21" i="1"/>
  <c r="Q19" i="1"/>
  <c r="Q17" i="1"/>
  <c r="Q15" i="1"/>
  <c r="Q13" i="1"/>
  <c r="Q11" i="1"/>
  <c r="Q9" i="1"/>
  <c r="Q7" i="1"/>
  <c r="Q5" i="1"/>
  <c r="S20" i="1" l="1"/>
  <c r="T20" i="1" s="1"/>
  <c r="S30" i="1"/>
  <c r="T30" i="1" s="1"/>
  <c r="S24" i="1"/>
  <c r="T24" i="1" s="1"/>
  <c r="S25" i="1"/>
  <c r="T25" i="1" s="1"/>
  <c r="S7" i="1"/>
  <c r="T7" i="1" s="1"/>
  <c r="S31" i="1"/>
  <c r="T31" i="1" s="1"/>
  <c r="T3" i="1"/>
  <c r="T5" i="1"/>
  <c r="S19" i="1"/>
  <c r="T19" i="1" s="1"/>
  <c r="T33" i="1"/>
  <c r="S10" i="1"/>
  <c r="T10" i="1" s="1"/>
  <c r="S12" i="1"/>
  <c r="T12" i="1" s="1"/>
</calcChain>
</file>

<file path=xl/sharedStrings.xml><?xml version="1.0" encoding="utf-8"?>
<sst xmlns="http://schemas.openxmlformats.org/spreadsheetml/2006/main" count="142" uniqueCount="67">
  <si>
    <t>FECHA</t>
  </si>
  <si>
    <t>CODIGO</t>
  </si>
  <si>
    <t>MPR-01-01</t>
  </si>
  <si>
    <t>MPR-02-02</t>
  </si>
  <si>
    <t>MPR-03-01</t>
  </si>
  <si>
    <t>CONSUMO</t>
  </si>
  <si>
    <t>LOTE</t>
  </si>
  <si>
    <t>LPA3138622</t>
  </si>
  <si>
    <t>LPA3139222</t>
  </si>
  <si>
    <t>LPA 3139522</t>
  </si>
  <si>
    <t>LPA 3140122</t>
  </si>
  <si>
    <t>04102022</t>
  </si>
  <si>
    <t>LPA 3140322</t>
  </si>
  <si>
    <t>LPA 3140622</t>
  </si>
  <si>
    <t>LPA 3141322</t>
  </si>
  <si>
    <t>LPA 3141622</t>
  </si>
  <si>
    <t>LPA 3142122</t>
  </si>
  <si>
    <t>LPA 3143322</t>
  </si>
  <si>
    <t>LPA 3144122</t>
  </si>
  <si>
    <t>LPA 3144422</t>
  </si>
  <si>
    <t>03112022</t>
  </si>
  <si>
    <t>09112022</t>
  </si>
  <si>
    <t>LPA 3145422</t>
  </si>
  <si>
    <t>LPA 3146222</t>
  </si>
  <si>
    <t>LPA 3146422</t>
  </si>
  <si>
    <t>LPA 3147222</t>
  </si>
  <si>
    <t>LPA 3147222..</t>
  </si>
  <si>
    <t>LPA 3147422</t>
  </si>
  <si>
    <t>CANTIDAD</t>
  </si>
  <si>
    <t>ENTRADAS</t>
  </si>
  <si>
    <t>SALIDAS</t>
  </si>
  <si>
    <t>AUXILIAR</t>
  </si>
  <si>
    <t>NRO</t>
  </si>
  <si>
    <t>001</t>
  </si>
  <si>
    <t>004</t>
  </si>
  <si>
    <t>006</t>
  </si>
  <si>
    <t>002</t>
  </si>
  <si>
    <t>007</t>
  </si>
  <si>
    <t>009</t>
  </si>
  <si>
    <t>008</t>
  </si>
  <si>
    <t>003</t>
  </si>
  <si>
    <t>005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</si>
  <si>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</si>
  <si>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</si>
  <si>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</si>
  <si>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</si>
  <si>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</si>
  <si>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</si>
  <si>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</si>
  <si>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</si>
  <si>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</si>
  <si>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</si>
  <si>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</si>
  <si>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</si>
  <si>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</si>
  <si>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</si>
  <si>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</si>
  <si>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</si>
  <si>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</si>
  <si>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</si>
  <si>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</si>
  <si>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</si>
  <si>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</si>
  <si>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</si>
  <si>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</si>
  <si>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STOCK</t>
  </si>
  <si>
    <t>INVENTARIO-ENTRADAS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</si>
</sst>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_ ;[Red]\-#,##0.00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24"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165" formatCode="#,##0.00_ ;[Red]\-#,##0.00\ 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NTRADAS" displayName="ENTRADAS" ref="A2:F34" totalsRowShown="0" headerRowDxfId="16" dataDxfId="17">
  <autoFilter ref="A2:F34"/>
  <tableColumns count="6">
    <tableColumn id="1" name="NRO" dataDxfId="23"/>
    <tableColumn id="2" name="FECHA" dataDxfId="22"/>
    <tableColumn id="3" name="CODIGO" dataDxfId="21"/>
    <tableColumn id="4" name="CANTIDAD" dataDxfId="20"/>
    <tableColumn id="5" name="LOTE" dataDxfId="19"/>
    <tableColumn id="6" name="AUXILIAR" dataDxfId="18">
      <calculatedColumnFormula>C3&amp;"."&amp;E3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SALIDAS" displayName="SALIDAS" ref="H2:L35" totalsRowShown="0" headerRowDxfId="12" dataDxfId="13">
  <autoFilter ref="H2:L35"/>
  <tableColumns count="5">
    <tableColumn id="1" name="FECHA" dataDxfId="15"/>
    <tableColumn id="2" name="CODIGO" dataDxfId="14"/>
    <tableColumn id="3" name="CONSUMO" dataDxfId="2"/>
    <tableColumn id="4" name="LOTE" dataDxfId="0"/>
    <tableColumn id="5" name="AUXILIAR" dataDxfId="1">
      <calculatedColumnFormula>I3&amp;"."&amp;K3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INVENTARIOENTRADAS" displayName="INVENTARIOENTRADAS" ref="N2:T34" totalsRowShown="0" headerRowDxfId="4" dataDxfId="5">
  <autoFilter ref="N2:T34"/>
  <tableColumns count="7">
    <tableColumn id="1" name="NRO" dataDxfId="11">
      <calculatedColumnFormula>A3</calculatedColumnFormula>
    </tableColumn>
    <tableColumn id="2" name="AUXILIAR" dataDxfId="10">
      <calculatedColumnFormula>LOOKUP(N3,$A$3:$A$34,$F$3:$F$34)</calculatedColumnFormula>
    </tableColumn>
    <tableColumn id="3" name="LOTE" dataDxfId="9">
      <calculatedColumnFormula>LOOKUP(N3,$A$3:$A$34,$E$3:$E$34)</calculatedColumnFormula>
    </tableColumn>
    <tableColumn id="4" name="CODIGO" dataDxfId="8">
      <calculatedColumnFormula>LOOKUP(N3,$A$3:$A$34,$C$3:$C$34)</calculatedColumnFormula>
    </tableColumn>
    <tableColumn id="5" name="ENTRADAS" dataDxfId="7">
      <calculatedColumnFormula>SUMPRODUCT((($F$3:$F$34)=O3)*($D$3:$D$34))</calculatedColumnFormula>
    </tableColumn>
    <tableColumn id="6" name="SALIDAS" dataDxfId="6">
      <calculatedColumnFormula>SUMPRODUCT((($L$3:$L$35)=O3)*($J$3:$J$35))</calculatedColumnFormula>
    </tableColumn>
    <tableColumn id="7" name="STOCK" dataDxfId="3">
      <calculatedColumnFormula>R3-S3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selection activeCell="O12" sqref="O12"/>
    </sheetView>
  </sheetViews>
  <sheetFormatPr baseColWidth="10" defaultRowHeight="14.6" x14ac:dyDescent="0.4"/>
  <cols>
    <col min="1" max="1" width="11.07421875" style="1"/>
    <col min="2" max="2" width="11.07421875" style="2"/>
    <col min="3" max="3" width="11.07421875" style="1"/>
    <col min="4" max="4" width="11.53515625" style="3" customWidth="1"/>
    <col min="5" max="5" width="12.3828125" style="1" bestFit="1" customWidth="1"/>
    <col min="6" max="6" width="24.69140625" customWidth="1"/>
    <col min="10" max="10" width="11.84375" customWidth="1"/>
    <col min="11" max="11" width="11.07421875" style="1"/>
    <col min="12" max="12" width="24.69140625" customWidth="1"/>
    <col min="14" max="14" width="8.84375" customWidth="1"/>
    <col min="15" max="15" width="24.69140625" style="1" customWidth="1"/>
    <col min="16" max="16" width="12.3828125" style="1" bestFit="1" customWidth="1"/>
    <col min="17" max="17" width="9.84375" style="1" bestFit="1" customWidth="1"/>
    <col min="18" max="18" width="11.765625" style="3" customWidth="1"/>
    <col min="19" max="19" width="9.61328125" style="3" customWidth="1"/>
    <col min="20" max="20" width="10.765625" style="3" bestFit="1" customWidth="1"/>
  </cols>
  <sheetData>
    <row r="1" spans="1:20" x14ac:dyDescent="0.4">
      <c r="A1" s="4" t="s">
        <v>29</v>
      </c>
      <c r="B1" s="4"/>
      <c r="C1" s="4"/>
      <c r="D1" s="4"/>
      <c r="E1" s="4"/>
      <c r="F1" s="4"/>
      <c r="H1" s="9" t="s">
        <v>30</v>
      </c>
      <c r="I1" s="9"/>
      <c r="J1" s="9"/>
      <c r="K1" s="9"/>
      <c r="L1" s="9"/>
      <c r="N1" s="9" t="s">
        <v>66</v>
      </c>
      <c r="O1" s="9"/>
      <c r="P1" s="9"/>
      <c r="Q1" s="9"/>
      <c r="R1" s="9"/>
      <c r="S1" s="9"/>
      <c r="T1" s="9"/>
    </row>
    <row r="2" spans="1:20" x14ac:dyDescent="0.4">
      <c r="A2" s="5" t="s">
        <v>32</v>
      </c>
      <c r="B2" s="5" t="s">
        <v>0</v>
      </c>
      <c r="C2" s="6" t="s">
        <v>1</v>
      </c>
      <c r="D2" s="7" t="s">
        <v>28</v>
      </c>
      <c r="E2" s="6" t="s">
        <v>6</v>
      </c>
      <c r="F2" s="6" t="s">
        <v>31</v>
      </c>
      <c r="H2" s="5" t="s">
        <v>0</v>
      </c>
      <c r="I2" s="6" t="s">
        <v>1</v>
      </c>
      <c r="J2" s="7" t="s">
        <v>5</v>
      </c>
      <c r="K2" s="6" t="s">
        <v>6</v>
      </c>
      <c r="L2" s="6" t="s">
        <v>31</v>
      </c>
      <c r="N2" s="5" t="s">
        <v>32</v>
      </c>
      <c r="O2" s="5" t="s">
        <v>31</v>
      </c>
      <c r="P2" s="5" t="s">
        <v>6</v>
      </c>
      <c r="Q2" s="5" t="s">
        <v>1</v>
      </c>
      <c r="R2" s="7" t="s">
        <v>29</v>
      </c>
      <c r="S2" s="7" t="s">
        <v>30</v>
      </c>
      <c r="T2" s="7" t="s">
        <v>65</v>
      </c>
    </row>
    <row r="3" spans="1:20" x14ac:dyDescent="0.4">
      <c r="A3" s="8" t="s">
        <v>33</v>
      </c>
      <c r="B3" s="2">
        <v>44835</v>
      </c>
      <c r="C3" s="1" t="s">
        <v>2</v>
      </c>
      <c r="D3" s="3">
        <v>24860</v>
      </c>
      <c r="E3" s="1" t="s">
        <v>7</v>
      </c>
      <c r="F3" s="1" t="str">
        <f>C3&amp;"."&amp;E3</f>
        <v>MPR-01-01.LPA3138622</v>
      </c>
      <c r="H3" s="2">
        <v>44835</v>
      </c>
      <c r="I3" s="1" t="s">
        <v>2</v>
      </c>
      <c r="J3" s="3">
        <v>18480</v>
      </c>
      <c r="K3" s="11" t="s">
        <v>7</v>
      </c>
      <c r="L3" s="1" t="str">
        <f>I3&amp;"."&amp;K3</f>
        <v>MPR-01-01.LPA3138622</v>
      </c>
      <c r="N3" s="8" t="str">
        <f>A3</f>
        <v>001</v>
      </c>
      <c r="O3" s="1" t="str">
        <f>LOOKUP(N3,$A$3:$A$34,$F$3:$F$34)</f>
        <v>MPR-01-01.LPA3138622</v>
      </c>
      <c r="P3" s="1" t="str">
        <f>LOOKUP(N3,$A$3:$A$34,$E$3:$E$34)</f>
        <v>LPA3138622</v>
      </c>
      <c r="Q3" s="1" t="str">
        <f>LOOKUP(N3,$A$3:$A$34,$C$3:$C$34)</f>
        <v>MPR-01-01</v>
      </c>
      <c r="R3" s="3">
        <f>SUMPRODUCT((($F$3:$F$34)=O3)*($D$3:$D$34))</f>
        <v>24860</v>
      </c>
      <c r="S3" s="3">
        <f>SUMPRODUCT((($L$3:$L$35)=O3)*($J$3:$J$35))</f>
        <v>38280</v>
      </c>
      <c r="T3" s="10">
        <f>R3-S3</f>
        <v>-13420</v>
      </c>
    </row>
    <row r="4" spans="1:20" x14ac:dyDescent="0.4">
      <c r="A4" s="8" t="s">
        <v>36</v>
      </c>
      <c r="B4" s="2">
        <v>44835</v>
      </c>
      <c r="C4" s="1" t="s">
        <v>2</v>
      </c>
      <c r="D4" s="3">
        <v>26400</v>
      </c>
      <c r="E4" s="1" t="s">
        <v>8</v>
      </c>
      <c r="F4" s="1" t="str">
        <f t="shared" ref="F4:F34" si="0">C4&amp;"."&amp;E4</f>
        <v>MPR-01-01.LPA3139222</v>
      </c>
      <c r="H4" s="2">
        <v>44835</v>
      </c>
      <c r="I4" s="1" t="s">
        <v>3</v>
      </c>
      <c r="J4" s="3">
        <v>1357.9999999999998</v>
      </c>
      <c r="K4" s="11">
        <v>27092022</v>
      </c>
      <c r="L4" s="1" t="str">
        <f>I4&amp;"."&amp;K4</f>
        <v>MPR-02-02.27092022</v>
      </c>
      <c r="N4" s="8" t="str">
        <f>A4</f>
        <v>002</v>
      </c>
      <c r="O4" s="1" t="str">
        <f t="shared" ref="O4:O34" si="1">LOOKUP(N4,$A$3:$A$34,$F$3:$F$34)</f>
        <v>MPR-01-01.LPA3139222</v>
      </c>
      <c r="P4" s="1" t="str">
        <f t="shared" ref="P4:P34" si="2">LOOKUP(N4,$A$3:$A$34,$E$3:$E$34)</f>
        <v>LPA3139222</v>
      </c>
      <c r="Q4" s="1" t="str">
        <f t="shared" ref="Q4:Q34" si="3">LOOKUP(N4,$A$3:$A$34,$C$3:$C$34)</f>
        <v>MPR-01-01</v>
      </c>
      <c r="R4" s="3">
        <f t="shared" ref="R4:R34" si="4">SUMPRODUCT((($F$3:$F$34)=O4)*($D$3:$D$34))</f>
        <v>26400</v>
      </c>
      <c r="S4" s="3">
        <f t="shared" ref="S4:S34" si="5">SUMPRODUCT((($L$3:$L$35)=O4)*($J$3:$J$35))</f>
        <v>14300</v>
      </c>
      <c r="T4" s="10">
        <f t="shared" ref="T4:T34" si="6">R4-S4</f>
        <v>12100</v>
      </c>
    </row>
    <row r="5" spans="1:20" x14ac:dyDescent="0.4">
      <c r="A5" s="8" t="s">
        <v>40</v>
      </c>
      <c r="B5" s="2">
        <v>44835</v>
      </c>
      <c r="C5" s="1" t="s">
        <v>3</v>
      </c>
      <c r="D5" s="3">
        <v>26762.44</v>
      </c>
      <c r="E5" s="1">
        <v>27092022</v>
      </c>
      <c r="F5" s="1" t="str">
        <f t="shared" si="0"/>
        <v>MPR-02-02.27092022</v>
      </c>
      <c r="H5" s="2">
        <v>44835</v>
      </c>
      <c r="I5" s="1" t="s">
        <v>4</v>
      </c>
      <c r="J5" s="3">
        <v>1064</v>
      </c>
      <c r="K5" s="11">
        <v>26092022</v>
      </c>
      <c r="L5" s="1" t="str">
        <f>I5&amp;"."&amp;K5</f>
        <v>MPR-03-01.26092022</v>
      </c>
      <c r="N5" s="8" t="str">
        <f>A5</f>
        <v>003</v>
      </c>
      <c r="O5" s="1" t="str">
        <f t="shared" si="1"/>
        <v>MPR-02-02.27092022</v>
      </c>
      <c r="P5" s="1">
        <f t="shared" si="2"/>
        <v>27092022</v>
      </c>
      <c r="Q5" s="1" t="str">
        <f t="shared" si="3"/>
        <v>MPR-02-02</v>
      </c>
      <c r="R5" s="3">
        <f t="shared" si="4"/>
        <v>26762.44</v>
      </c>
      <c r="S5" s="3">
        <f t="shared" si="5"/>
        <v>2813</v>
      </c>
      <c r="T5" s="10">
        <f t="shared" si="6"/>
        <v>23949.439999999999</v>
      </c>
    </row>
    <row r="6" spans="1:20" x14ac:dyDescent="0.4">
      <c r="A6" s="8" t="s">
        <v>34</v>
      </c>
      <c r="B6" s="2">
        <v>44835</v>
      </c>
      <c r="C6" s="1" t="s">
        <v>4</v>
      </c>
      <c r="D6" s="3">
        <v>8492.66</v>
      </c>
      <c r="E6" s="1">
        <v>26092022</v>
      </c>
      <c r="F6" s="1" t="str">
        <f t="shared" si="0"/>
        <v>MPR-03-01.26092022</v>
      </c>
      <c r="H6" s="2">
        <v>44835</v>
      </c>
      <c r="I6" s="1" t="s">
        <v>2</v>
      </c>
      <c r="J6" s="3">
        <v>19800</v>
      </c>
      <c r="K6" s="11" t="s">
        <v>7</v>
      </c>
      <c r="L6" s="1" t="str">
        <f>I6&amp;"."&amp;K6</f>
        <v>MPR-01-01.LPA3138622</v>
      </c>
      <c r="N6" s="8" t="str">
        <f>A6</f>
        <v>004</v>
      </c>
      <c r="O6" s="1" t="str">
        <f t="shared" si="1"/>
        <v>MPR-03-01.26092022</v>
      </c>
      <c r="P6" s="1">
        <f t="shared" si="2"/>
        <v>26092022</v>
      </c>
      <c r="Q6" s="1" t="str">
        <f t="shared" si="3"/>
        <v>MPR-03-01</v>
      </c>
      <c r="R6" s="3">
        <f t="shared" si="4"/>
        <v>8492.66</v>
      </c>
      <c r="S6" s="3">
        <f t="shared" si="5"/>
        <v>2204</v>
      </c>
      <c r="T6" s="10">
        <f t="shared" si="6"/>
        <v>6288.66</v>
      </c>
    </row>
    <row r="7" spans="1:20" x14ac:dyDescent="0.4">
      <c r="A7" s="8" t="s">
        <v>41</v>
      </c>
      <c r="B7" s="2">
        <v>44835</v>
      </c>
      <c r="C7" s="1" t="s">
        <v>2</v>
      </c>
      <c r="D7" s="3">
        <v>26312</v>
      </c>
      <c r="E7" s="1" t="s">
        <v>9</v>
      </c>
      <c r="F7" s="1" t="str">
        <f t="shared" si="0"/>
        <v>MPR-01-01.LPA 3139522</v>
      </c>
      <c r="H7" s="2">
        <v>44835</v>
      </c>
      <c r="I7" s="1" t="s">
        <v>3</v>
      </c>
      <c r="J7" s="3">
        <v>1455</v>
      </c>
      <c r="K7" s="11">
        <v>27092022</v>
      </c>
      <c r="L7" s="1" t="str">
        <f>I7&amp;"."&amp;K7</f>
        <v>MPR-02-02.27092022</v>
      </c>
      <c r="N7" s="8" t="str">
        <f>A7</f>
        <v>005</v>
      </c>
      <c r="O7" s="1" t="str">
        <f t="shared" si="1"/>
        <v>MPR-01-01.LPA 3139522</v>
      </c>
      <c r="P7" s="1" t="str">
        <f t="shared" si="2"/>
        <v>LPA 3139522</v>
      </c>
      <c r="Q7" s="1" t="str">
        <f t="shared" si="3"/>
        <v>MPR-01-01</v>
      </c>
      <c r="R7" s="3">
        <f t="shared" si="4"/>
        <v>26312</v>
      </c>
      <c r="S7" s="3">
        <f t="shared" si="5"/>
        <v>0</v>
      </c>
      <c r="T7" s="10">
        <f t="shared" si="6"/>
        <v>26312</v>
      </c>
    </row>
    <row r="8" spans="1:20" x14ac:dyDescent="0.4">
      <c r="A8" s="8" t="s">
        <v>35</v>
      </c>
      <c r="B8" s="2">
        <v>44838</v>
      </c>
      <c r="C8" s="1" t="s">
        <v>2</v>
      </c>
      <c r="D8" s="3">
        <v>25300</v>
      </c>
      <c r="E8" s="1" t="s">
        <v>10</v>
      </c>
      <c r="F8" s="1" t="str">
        <f t="shared" si="0"/>
        <v>MPR-01-01.LPA 3140122</v>
      </c>
      <c r="H8" s="2">
        <v>44835</v>
      </c>
      <c r="I8" s="1" t="s">
        <v>4</v>
      </c>
      <c r="J8" s="3">
        <v>1140</v>
      </c>
      <c r="K8" s="11">
        <v>26092022</v>
      </c>
      <c r="L8" s="1" t="str">
        <f>I8&amp;"."&amp;K8</f>
        <v>MPR-03-01.26092022</v>
      </c>
      <c r="N8" s="8" t="str">
        <f>A8</f>
        <v>006</v>
      </c>
      <c r="O8" s="1" t="str">
        <f t="shared" si="1"/>
        <v>MPR-01-01.LPA 3140122</v>
      </c>
      <c r="P8" s="1" t="str">
        <f t="shared" si="2"/>
        <v>LPA 3140122</v>
      </c>
      <c r="Q8" s="1" t="str">
        <f t="shared" si="3"/>
        <v>MPR-01-01</v>
      </c>
      <c r="R8" s="3">
        <f t="shared" si="4"/>
        <v>25300</v>
      </c>
      <c r="S8" s="3">
        <f t="shared" si="5"/>
        <v>0</v>
      </c>
      <c r="T8" s="10">
        <f t="shared" si="6"/>
        <v>25300</v>
      </c>
    </row>
    <row r="9" spans="1:20" x14ac:dyDescent="0.4">
      <c r="A9" s="8" t="s">
        <v>37</v>
      </c>
      <c r="B9" s="2">
        <v>44838</v>
      </c>
      <c r="C9" s="1" t="s">
        <v>4</v>
      </c>
      <c r="D9" s="3">
        <v>10992</v>
      </c>
      <c r="E9" s="1" t="s">
        <v>11</v>
      </c>
      <c r="F9" s="1" t="str">
        <f t="shared" si="0"/>
        <v>MPR-03-01.04102022</v>
      </c>
      <c r="H9" s="2">
        <v>44835</v>
      </c>
      <c r="I9" s="1" t="s">
        <v>2</v>
      </c>
      <c r="J9" s="3">
        <v>14300</v>
      </c>
      <c r="K9" s="11" t="s">
        <v>8</v>
      </c>
      <c r="L9" s="1" t="str">
        <f>I9&amp;"."&amp;K9</f>
        <v>MPR-01-01.LPA3139222</v>
      </c>
      <c r="N9" s="8" t="str">
        <f>A9</f>
        <v>007</v>
      </c>
      <c r="O9" s="1" t="str">
        <f t="shared" si="1"/>
        <v>MPR-03-01.04102022</v>
      </c>
      <c r="P9" s="1" t="str">
        <f t="shared" si="2"/>
        <v>04102022</v>
      </c>
      <c r="Q9" s="1" t="str">
        <f t="shared" si="3"/>
        <v>MPR-03-01</v>
      </c>
      <c r="R9" s="3">
        <f t="shared" si="4"/>
        <v>10992</v>
      </c>
      <c r="S9" s="3">
        <f t="shared" si="5"/>
        <v>0</v>
      </c>
      <c r="T9" s="10">
        <f t="shared" si="6"/>
        <v>10992</v>
      </c>
    </row>
    <row r="10" spans="1:20" x14ac:dyDescent="0.4">
      <c r="A10" s="8" t="s">
        <v>39</v>
      </c>
      <c r="B10" s="2">
        <v>44840</v>
      </c>
      <c r="C10" s="1" t="s">
        <v>2</v>
      </c>
      <c r="D10" s="3">
        <v>25300</v>
      </c>
      <c r="E10" s="1" t="s">
        <v>12</v>
      </c>
      <c r="F10" s="1" t="str">
        <f t="shared" si="0"/>
        <v>MPR-01-01.LPA 3140322</v>
      </c>
      <c r="H10" s="2">
        <v>44835</v>
      </c>
      <c r="I10" s="1" t="s">
        <v>3</v>
      </c>
      <c r="J10" s="3">
        <v>1261</v>
      </c>
      <c r="K10" s="11"/>
      <c r="L10" s="1" t="str">
        <f>I10&amp;"."&amp;K10</f>
        <v>MPR-02-02.</v>
      </c>
      <c r="N10" s="8" t="str">
        <f>A10</f>
        <v>008</v>
      </c>
      <c r="O10" s="1" t="str">
        <f t="shared" si="1"/>
        <v>MPR-01-01.LPA 3140322</v>
      </c>
      <c r="P10" s="1" t="str">
        <f t="shared" si="2"/>
        <v>LPA 3140322</v>
      </c>
      <c r="Q10" s="1" t="str">
        <f t="shared" si="3"/>
        <v>MPR-01-01</v>
      </c>
      <c r="R10" s="3">
        <f t="shared" si="4"/>
        <v>25300</v>
      </c>
      <c r="S10" s="3">
        <f t="shared" si="5"/>
        <v>0</v>
      </c>
      <c r="T10" s="10">
        <f t="shared" si="6"/>
        <v>25300</v>
      </c>
    </row>
    <row r="11" spans="1:20" x14ac:dyDescent="0.4">
      <c r="A11" s="8" t="s">
        <v>38</v>
      </c>
      <c r="B11" s="2">
        <v>44845</v>
      </c>
      <c r="C11" s="1" t="s">
        <v>3</v>
      </c>
      <c r="D11" s="3">
        <v>29850</v>
      </c>
      <c r="E11" s="1">
        <v>11102022</v>
      </c>
      <c r="F11" s="1" t="str">
        <f t="shared" si="0"/>
        <v>MPR-02-02.11102022</v>
      </c>
      <c r="H11" s="2">
        <v>44835</v>
      </c>
      <c r="I11" s="1" t="s">
        <v>4</v>
      </c>
      <c r="J11" s="3">
        <v>988</v>
      </c>
      <c r="K11" s="11"/>
      <c r="L11" s="1" t="str">
        <f>I11&amp;"."&amp;K11</f>
        <v>MPR-03-01.</v>
      </c>
      <c r="N11" s="8" t="str">
        <f>A11</f>
        <v>009</v>
      </c>
      <c r="O11" s="1" t="str">
        <f t="shared" si="1"/>
        <v>MPR-02-02.11102022</v>
      </c>
      <c r="P11" s="1">
        <f t="shared" si="2"/>
        <v>11102022</v>
      </c>
      <c r="Q11" s="1" t="str">
        <f t="shared" si="3"/>
        <v>MPR-02-02</v>
      </c>
      <c r="R11" s="3">
        <f t="shared" si="4"/>
        <v>29850</v>
      </c>
      <c r="S11" s="3">
        <f t="shared" si="5"/>
        <v>0</v>
      </c>
      <c r="T11" s="10">
        <f t="shared" si="6"/>
        <v>29850</v>
      </c>
    </row>
    <row r="12" spans="1:20" x14ac:dyDescent="0.4">
      <c r="A12" s="8" t="s">
        <v>42</v>
      </c>
      <c r="B12" s="2">
        <v>44846</v>
      </c>
      <c r="C12" s="1" t="s">
        <v>2</v>
      </c>
      <c r="D12" s="3">
        <v>25300</v>
      </c>
      <c r="E12" s="1" t="s">
        <v>13</v>
      </c>
      <c r="F12" s="1" t="str">
        <f t="shared" si="0"/>
        <v>MPR-01-01.LPA 3140622</v>
      </c>
      <c r="H12" s="2">
        <v>44837</v>
      </c>
      <c r="I12" s="1" t="s">
        <v>2</v>
      </c>
      <c r="J12" s="3">
        <v>6505.4</v>
      </c>
      <c r="K12" s="11"/>
      <c r="L12" s="1" t="str">
        <f>I12&amp;"."&amp;K12</f>
        <v>MPR-01-01.</v>
      </c>
      <c r="N12" s="8" t="str">
        <f>A12</f>
        <v>010</v>
      </c>
      <c r="O12" s="1" t="str">
        <f t="shared" si="1"/>
        <v>MPR-01-01.LPA 3140622</v>
      </c>
      <c r="P12" s="1" t="str">
        <f t="shared" si="2"/>
        <v>LPA 3140622</v>
      </c>
      <c r="Q12" s="1" t="str">
        <f t="shared" si="3"/>
        <v>MPR-01-01</v>
      </c>
      <c r="R12" s="3">
        <f t="shared" si="4"/>
        <v>25300</v>
      </c>
      <c r="S12" s="3">
        <f t="shared" si="5"/>
        <v>0</v>
      </c>
      <c r="T12" s="10">
        <f t="shared" si="6"/>
        <v>25300</v>
      </c>
    </row>
    <row r="13" spans="1:20" x14ac:dyDescent="0.4">
      <c r="A13" s="8" t="s">
        <v>43</v>
      </c>
      <c r="B13" s="2">
        <v>44846</v>
      </c>
      <c r="C13" s="1" t="s">
        <v>4</v>
      </c>
      <c r="D13" s="3">
        <v>10992</v>
      </c>
      <c r="E13" s="1">
        <v>12102022</v>
      </c>
      <c r="F13" s="1" t="str">
        <f t="shared" si="0"/>
        <v>MPR-03-01.12102022</v>
      </c>
      <c r="H13" s="2">
        <v>44837</v>
      </c>
      <c r="I13" s="1" t="s">
        <v>3</v>
      </c>
      <c r="J13" s="3">
        <v>4435.5</v>
      </c>
      <c r="K13" s="11"/>
      <c r="L13" s="1" t="str">
        <f>I13&amp;"."&amp;K13</f>
        <v>MPR-02-02.</v>
      </c>
      <c r="N13" s="8" t="str">
        <f>A13</f>
        <v>011</v>
      </c>
      <c r="O13" s="1" t="str">
        <f t="shared" si="1"/>
        <v>MPR-03-01.12102022</v>
      </c>
      <c r="P13" s="1">
        <f t="shared" si="2"/>
        <v>12102022</v>
      </c>
      <c r="Q13" s="1" t="str">
        <f t="shared" si="3"/>
        <v>MPR-03-01</v>
      </c>
      <c r="R13" s="3">
        <f t="shared" si="4"/>
        <v>10992</v>
      </c>
      <c r="S13" s="3">
        <f t="shared" si="5"/>
        <v>0</v>
      </c>
      <c r="T13" s="10">
        <f t="shared" si="6"/>
        <v>10992</v>
      </c>
    </row>
    <row r="14" spans="1:20" x14ac:dyDescent="0.4">
      <c r="A14" s="8" t="s">
        <v>44</v>
      </c>
      <c r="B14" s="2">
        <v>44848</v>
      </c>
      <c r="C14" s="1" t="s">
        <v>2</v>
      </c>
      <c r="D14" s="3">
        <v>26202</v>
      </c>
      <c r="E14" s="1" t="s">
        <v>14</v>
      </c>
      <c r="F14" s="1" t="str">
        <f t="shared" si="0"/>
        <v>MPR-01-01.LPA 3141322</v>
      </c>
      <c r="H14" s="2">
        <v>44837</v>
      </c>
      <c r="I14" s="1" t="s">
        <v>4</v>
      </c>
      <c r="J14" s="3">
        <v>3696.25</v>
      </c>
      <c r="K14" s="11"/>
      <c r="L14" s="1" t="str">
        <f>I14&amp;"."&amp;K14</f>
        <v>MPR-03-01.</v>
      </c>
      <c r="N14" s="8" t="str">
        <f>A14</f>
        <v>012</v>
      </c>
      <c r="O14" s="1" t="str">
        <f t="shared" si="1"/>
        <v>MPR-01-01.LPA 3141322</v>
      </c>
      <c r="P14" s="1" t="str">
        <f t="shared" si="2"/>
        <v>LPA 3141322</v>
      </c>
      <c r="Q14" s="1" t="str">
        <f t="shared" si="3"/>
        <v>MPR-01-01</v>
      </c>
      <c r="R14" s="3">
        <f t="shared" si="4"/>
        <v>26202</v>
      </c>
      <c r="S14" s="3">
        <f t="shared" si="5"/>
        <v>0</v>
      </c>
      <c r="T14" s="10">
        <f t="shared" si="6"/>
        <v>26202</v>
      </c>
    </row>
    <row r="15" spans="1:20" x14ac:dyDescent="0.4">
      <c r="A15" s="8" t="s">
        <v>45</v>
      </c>
      <c r="B15" s="2">
        <v>44851</v>
      </c>
      <c r="C15" s="1" t="s">
        <v>2</v>
      </c>
      <c r="D15" s="3">
        <v>24200</v>
      </c>
      <c r="E15" s="1" t="s">
        <v>15</v>
      </c>
      <c r="F15" s="1" t="str">
        <f t="shared" si="0"/>
        <v>MPR-01-01.LPA 3141622</v>
      </c>
      <c r="H15" s="2">
        <v>44837</v>
      </c>
      <c r="I15" s="1" t="s">
        <v>2</v>
      </c>
      <c r="J15" s="3">
        <v>2686.2</v>
      </c>
      <c r="K15" s="11"/>
      <c r="L15" s="1" t="str">
        <f>I15&amp;"."&amp;K15</f>
        <v>MPR-01-01.</v>
      </c>
      <c r="N15" s="8" t="str">
        <f>A15</f>
        <v>013</v>
      </c>
      <c r="O15" s="1" t="str">
        <f t="shared" si="1"/>
        <v>MPR-01-01.LPA 3141622</v>
      </c>
      <c r="P15" s="1" t="str">
        <f t="shared" si="2"/>
        <v>LPA 3141622</v>
      </c>
      <c r="Q15" s="1" t="str">
        <f t="shared" si="3"/>
        <v>MPR-01-01</v>
      </c>
      <c r="R15" s="3">
        <f t="shared" si="4"/>
        <v>24200</v>
      </c>
      <c r="S15" s="3">
        <f t="shared" si="5"/>
        <v>0</v>
      </c>
      <c r="T15" s="10">
        <f t="shared" si="6"/>
        <v>24200</v>
      </c>
    </row>
    <row r="16" spans="1:20" x14ac:dyDescent="0.4">
      <c r="A16" s="8" t="s">
        <v>46</v>
      </c>
      <c r="B16" s="2">
        <v>44853</v>
      </c>
      <c r="C16" s="1" t="s">
        <v>4</v>
      </c>
      <c r="D16" s="3">
        <v>10992</v>
      </c>
      <c r="E16" s="1">
        <v>19102022</v>
      </c>
      <c r="F16" s="1" t="str">
        <f t="shared" si="0"/>
        <v>MPR-03-01.19102022</v>
      </c>
      <c r="H16" s="2">
        <v>44837</v>
      </c>
      <c r="I16" s="1" t="s">
        <v>3</v>
      </c>
      <c r="J16" s="3">
        <v>1831.5</v>
      </c>
      <c r="K16" s="11"/>
      <c r="L16" s="1" t="str">
        <f>I16&amp;"."&amp;K16</f>
        <v>MPR-02-02.</v>
      </c>
      <c r="N16" s="8" t="str">
        <f>A16</f>
        <v>014</v>
      </c>
      <c r="O16" s="1" t="str">
        <f t="shared" si="1"/>
        <v>MPR-03-01.19102022</v>
      </c>
      <c r="P16" s="1">
        <f t="shared" si="2"/>
        <v>19102022</v>
      </c>
      <c r="Q16" s="1" t="str">
        <f t="shared" si="3"/>
        <v>MPR-03-01</v>
      </c>
      <c r="R16" s="3">
        <f t="shared" si="4"/>
        <v>10992</v>
      </c>
      <c r="S16" s="3">
        <f t="shared" si="5"/>
        <v>0</v>
      </c>
      <c r="T16" s="10">
        <f t="shared" si="6"/>
        <v>10992</v>
      </c>
    </row>
    <row r="17" spans="1:20" x14ac:dyDescent="0.4">
      <c r="A17" s="8" t="s">
        <v>47</v>
      </c>
      <c r="B17" s="2">
        <v>44854</v>
      </c>
      <c r="C17" s="1" t="s">
        <v>2</v>
      </c>
      <c r="D17" s="3">
        <v>50600</v>
      </c>
      <c r="E17" s="1" t="s">
        <v>16</v>
      </c>
      <c r="F17" s="1" t="str">
        <f t="shared" si="0"/>
        <v>MPR-01-01.LPA 3142122</v>
      </c>
      <c r="H17" s="2">
        <v>44837</v>
      </c>
      <c r="I17" s="1" t="s">
        <v>4</v>
      </c>
      <c r="J17" s="3">
        <v>1526.25</v>
      </c>
      <c r="K17" s="11"/>
      <c r="L17" s="1" t="str">
        <f>I17&amp;"."&amp;K17</f>
        <v>MPR-03-01.</v>
      </c>
      <c r="N17" s="8" t="str">
        <f>A17</f>
        <v>015</v>
      </c>
      <c r="O17" s="1" t="str">
        <f t="shared" si="1"/>
        <v>MPR-01-01.LPA 3142122</v>
      </c>
      <c r="P17" s="1" t="str">
        <f t="shared" si="2"/>
        <v>LPA 3142122</v>
      </c>
      <c r="Q17" s="1" t="str">
        <f t="shared" si="3"/>
        <v>MPR-01-01</v>
      </c>
      <c r="R17" s="3">
        <f t="shared" si="4"/>
        <v>50600</v>
      </c>
      <c r="S17" s="3">
        <f t="shared" si="5"/>
        <v>0</v>
      </c>
      <c r="T17" s="10">
        <f t="shared" si="6"/>
        <v>50600</v>
      </c>
    </row>
    <row r="18" spans="1:20" x14ac:dyDescent="0.4">
      <c r="A18" s="8" t="s">
        <v>48</v>
      </c>
      <c r="B18" s="2">
        <v>44860</v>
      </c>
      <c r="C18" s="1" t="s">
        <v>3</v>
      </c>
      <c r="D18" s="3">
        <v>30000</v>
      </c>
      <c r="E18" s="1">
        <v>26102022</v>
      </c>
      <c r="F18" s="1" t="str">
        <f t="shared" si="0"/>
        <v>MPR-02-02.26102022</v>
      </c>
      <c r="H18" s="2">
        <v>44837</v>
      </c>
      <c r="I18" s="1" t="s">
        <v>2</v>
      </c>
      <c r="J18" s="3">
        <v>2908.4000000000005</v>
      </c>
      <c r="K18" s="11"/>
      <c r="L18" s="1" t="str">
        <f>I18&amp;"."&amp;K18</f>
        <v>MPR-01-01.</v>
      </c>
      <c r="N18" s="8" t="str">
        <f>A18</f>
        <v>016</v>
      </c>
      <c r="O18" s="1" t="str">
        <f t="shared" si="1"/>
        <v>MPR-02-02.26102022</v>
      </c>
      <c r="P18" s="1">
        <f t="shared" si="2"/>
        <v>26102022</v>
      </c>
      <c r="Q18" s="1" t="str">
        <f t="shared" si="3"/>
        <v>MPR-02-02</v>
      </c>
      <c r="R18" s="3">
        <f t="shared" si="4"/>
        <v>30000</v>
      </c>
      <c r="S18" s="3">
        <f t="shared" si="5"/>
        <v>0</v>
      </c>
      <c r="T18" s="10">
        <f t="shared" si="6"/>
        <v>30000</v>
      </c>
    </row>
    <row r="19" spans="1:20" x14ac:dyDescent="0.4">
      <c r="A19" s="8" t="s">
        <v>49</v>
      </c>
      <c r="B19" s="2">
        <v>44860</v>
      </c>
      <c r="C19" s="1" t="s">
        <v>4</v>
      </c>
      <c r="D19" s="3">
        <v>10992</v>
      </c>
      <c r="E19" s="1">
        <v>26102022</v>
      </c>
      <c r="F19" s="1" t="str">
        <f t="shared" si="0"/>
        <v>MPR-03-01.26102022</v>
      </c>
      <c r="H19" s="2">
        <v>44837</v>
      </c>
      <c r="I19" s="1" t="s">
        <v>3</v>
      </c>
      <c r="J19" s="3">
        <v>1983</v>
      </c>
      <c r="K19" s="11"/>
      <c r="L19" s="1" t="str">
        <f>I19&amp;"."&amp;K19</f>
        <v>MPR-02-02.</v>
      </c>
      <c r="N19" s="8" t="str">
        <f>A19</f>
        <v>017</v>
      </c>
      <c r="O19" s="1" t="str">
        <f t="shared" si="1"/>
        <v>MPR-03-01.26102022</v>
      </c>
      <c r="P19" s="1">
        <f t="shared" si="2"/>
        <v>26102022</v>
      </c>
      <c r="Q19" s="1" t="str">
        <f t="shared" si="3"/>
        <v>MPR-03-01</v>
      </c>
      <c r="R19" s="3">
        <f t="shared" si="4"/>
        <v>10992</v>
      </c>
      <c r="S19" s="3">
        <f t="shared" si="5"/>
        <v>0</v>
      </c>
      <c r="T19" s="10">
        <f t="shared" si="6"/>
        <v>10992</v>
      </c>
    </row>
    <row r="20" spans="1:20" x14ac:dyDescent="0.4">
      <c r="A20" s="8" t="s">
        <v>50</v>
      </c>
      <c r="B20" s="2">
        <v>44861</v>
      </c>
      <c r="C20" s="1" t="s">
        <v>2</v>
      </c>
      <c r="D20" s="3">
        <v>52778</v>
      </c>
      <c r="E20" s="1" t="s">
        <v>17</v>
      </c>
      <c r="F20" s="1" t="str">
        <f t="shared" si="0"/>
        <v>MPR-01-01.LPA 3143322</v>
      </c>
      <c r="H20" s="2">
        <v>44837</v>
      </c>
      <c r="I20" s="1" t="s">
        <v>4</v>
      </c>
      <c r="J20" s="3">
        <v>1652.5</v>
      </c>
      <c r="K20" s="11"/>
      <c r="L20" s="1" t="str">
        <f>I20&amp;"."&amp;K20</f>
        <v>MPR-03-01.</v>
      </c>
      <c r="N20" s="8" t="str">
        <f>A20</f>
        <v>018</v>
      </c>
      <c r="O20" s="1" t="str">
        <f t="shared" si="1"/>
        <v>MPR-01-01.LPA 3143322</v>
      </c>
      <c r="P20" s="1" t="str">
        <f t="shared" si="2"/>
        <v>LPA 3143322</v>
      </c>
      <c r="Q20" s="1" t="str">
        <f t="shared" si="3"/>
        <v>MPR-01-01</v>
      </c>
      <c r="R20" s="3">
        <f t="shared" si="4"/>
        <v>52778</v>
      </c>
      <c r="S20" s="3">
        <f t="shared" si="5"/>
        <v>0</v>
      </c>
      <c r="T20" s="10">
        <f t="shared" si="6"/>
        <v>52778</v>
      </c>
    </row>
    <row r="21" spans="1:20" x14ac:dyDescent="0.4">
      <c r="A21" s="8" t="s">
        <v>51</v>
      </c>
      <c r="B21" s="2">
        <v>44867</v>
      </c>
      <c r="C21" s="1" t="s">
        <v>2</v>
      </c>
      <c r="D21" s="3">
        <v>26312</v>
      </c>
      <c r="E21" s="1" t="s">
        <v>18</v>
      </c>
      <c r="F21" s="1" t="str">
        <f t="shared" si="0"/>
        <v>MPR-01-01.LPA 3144122</v>
      </c>
      <c r="H21" s="2">
        <v>44837</v>
      </c>
      <c r="I21" s="1" t="s">
        <v>2</v>
      </c>
      <c r="J21" s="3">
        <v>2897.4</v>
      </c>
      <c r="K21" s="11"/>
      <c r="L21" s="1" t="str">
        <f>I21&amp;"."&amp;K21</f>
        <v>MPR-01-01.</v>
      </c>
      <c r="N21" s="8" t="str">
        <f>A21</f>
        <v>019</v>
      </c>
      <c r="O21" s="1" t="str">
        <f t="shared" si="1"/>
        <v>MPR-01-01.LPA 3144122</v>
      </c>
      <c r="P21" s="1" t="str">
        <f t="shared" si="2"/>
        <v>LPA 3144122</v>
      </c>
      <c r="Q21" s="1" t="str">
        <f t="shared" si="3"/>
        <v>MPR-01-01</v>
      </c>
      <c r="R21" s="3">
        <f t="shared" si="4"/>
        <v>26312</v>
      </c>
      <c r="S21" s="3">
        <f t="shared" si="5"/>
        <v>0</v>
      </c>
      <c r="T21" s="10">
        <f t="shared" si="6"/>
        <v>26312</v>
      </c>
    </row>
    <row r="22" spans="1:20" x14ac:dyDescent="0.4">
      <c r="A22" s="8" t="s">
        <v>52</v>
      </c>
      <c r="B22" s="2">
        <v>44869</v>
      </c>
      <c r="C22" s="1" t="s">
        <v>2</v>
      </c>
      <c r="D22" s="3">
        <v>52712</v>
      </c>
      <c r="E22" s="1" t="s">
        <v>19</v>
      </c>
      <c r="F22" s="1" t="str">
        <f t="shared" si="0"/>
        <v>MPR-01-01.LPA 3144422</v>
      </c>
      <c r="H22" s="2">
        <v>44837</v>
      </c>
      <c r="I22" s="1" t="s">
        <v>3</v>
      </c>
      <c r="J22" s="3">
        <v>1975.5</v>
      </c>
      <c r="K22" s="11"/>
      <c r="L22" s="1" t="str">
        <f>I22&amp;"."&amp;K22</f>
        <v>MPR-02-02.</v>
      </c>
      <c r="N22" s="8" t="str">
        <f>A22</f>
        <v>020</v>
      </c>
      <c r="O22" s="1" t="str">
        <f t="shared" si="1"/>
        <v>MPR-01-01.LPA 3144422</v>
      </c>
      <c r="P22" s="1" t="str">
        <f t="shared" si="2"/>
        <v>LPA 3144422</v>
      </c>
      <c r="Q22" s="1" t="str">
        <f t="shared" si="3"/>
        <v>MPR-01-01</v>
      </c>
      <c r="R22" s="3">
        <f t="shared" si="4"/>
        <v>52712</v>
      </c>
      <c r="S22" s="3">
        <f t="shared" si="5"/>
        <v>0</v>
      </c>
      <c r="T22" s="10">
        <f t="shared" si="6"/>
        <v>52712</v>
      </c>
    </row>
    <row r="23" spans="1:20" x14ac:dyDescent="0.4">
      <c r="A23" s="8" t="s">
        <v>53</v>
      </c>
      <c r="B23" s="2">
        <v>44869</v>
      </c>
      <c r="C23" s="1" t="s">
        <v>4</v>
      </c>
      <c r="D23" s="3">
        <v>10992</v>
      </c>
      <c r="E23" s="1" t="s">
        <v>20</v>
      </c>
      <c r="F23" s="1" t="str">
        <f t="shared" si="0"/>
        <v>MPR-03-01.03112022</v>
      </c>
      <c r="H23" s="2">
        <v>44837</v>
      </c>
      <c r="I23" s="1" t="s">
        <v>4</v>
      </c>
      <c r="J23" s="3">
        <v>1646.25</v>
      </c>
      <c r="K23" s="11"/>
      <c r="L23" s="1" t="str">
        <f>I23&amp;"."&amp;K23</f>
        <v>MPR-03-01.</v>
      </c>
      <c r="N23" s="8" t="str">
        <f>A23</f>
        <v>021</v>
      </c>
      <c r="O23" s="1" t="str">
        <f t="shared" si="1"/>
        <v>MPR-03-01.03112022</v>
      </c>
      <c r="P23" s="1" t="str">
        <f t="shared" si="2"/>
        <v>03112022</v>
      </c>
      <c r="Q23" s="1" t="str">
        <f t="shared" si="3"/>
        <v>MPR-03-01</v>
      </c>
      <c r="R23" s="3">
        <f t="shared" si="4"/>
        <v>10992</v>
      </c>
      <c r="S23" s="3">
        <f t="shared" si="5"/>
        <v>0</v>
      </c>
      <c r="T23" s="10">
        <f t="shared" si="6"/>
        <v>10992</v>
      </c>
    </row>
    <row r="24" spans="1:20" x14ac:dyDescent="0.4">
      <c r="A24" s="8" t="s">
        <v>54</v>
      </c>
      <c r="B24" s="2">
        <v>44874</v>
      </c>
      <c r="C24" s="1" t="s">
        <v>4</v>
      </c>
      <c r="D24" s="3">
        <v>10992</v>
      </c>
      <c r="E24" s="1" t="s">
        <v>21</v>
      </c>
      <c r="F24" s="1" t="str">
        <f t="shared" si="0"/>
        <v>MPR-03-01.09112022</v>
      </c>
      <c r="H24" s="2">
        <v>44837</v>
      </c>
      <c r="I24" s="1" t="s">
        <v>2</v>
      </c>
      <c r="J24" s="3">
        <v>2822.6</v>
      </c>
      <c r="K24" s="11"/>
      <c r="L24" s="1" t="str">
        <f>I24&amp;"."&amp;K24</f>
        <v>MPR-01-01.</v>
      </c>
      <c r="N24" s="8" t="str">
        <f>A24</f>
        <v>022</v>
      </c>
      <c r="O24" s="1" t="str">
        <f t="shared" si="1"/>
        <v>MPR-03-01.09112022</v>
      </c>
      <c r="P24" s="1" t="str">
        <f t="shared" si="2"/>
        <v>09112022</v>
      </c>
      <c r="Q24" s="1" t="str">
        <f t="shared" si="3"/>
        <v>MPR-03-01</v>
      </c>
      <c r="R24" s="3">
        <f t="shared" si="4"/>
        <v>10992</v>
      </c>
      <c r="S24" s="3">
        <f t="shared" si="5"/>
        <v>0</v>
      </c>
      <c r="T24" s="10">
        <f t="shared" si="6"/>
        <v>10992</v>
      </c>
    </row>
    <row r="25" spans="1:20" x14ac:dyDescent="0.4">
      <c r="A25" s="8" t="s">
        <v>55</v>
      </c>
      <c r="B25" s="2">
        <v>44875</v>
      </c>
      <c r="C25" s="1" t="s">
        <v>3</v>
      </c>
      <c r="D25" s="3">
        <v>28800</v>
      </c>
      <c r="E25" s="1">
        <v>10112022</v>
      </c>
      <c r="F25" s="1" t="str">
        <f t="shared" si="0"/>
        <v>MPR-02-02.10112022</v>
      </c>
      <c r="H25" s="2">
        <v>44837</v>
      </c>
      <c r="I25" s="1" t="s">
        <v>3</v>
      </c>
      <c r="J25" s="3">
        <v>1924.5</v>
      </c>
      <c r="K25" s="11"/>
      <c r="L25" s="1" t="str">
        <f>I25&amp;"."&amp;K25</f>
        <v>MPR-02-02.</v>
      </c>
      <c r="N25" s="8" t="str">
        <f>A25</f>
        <v>023</v>
      </c>
      <c r="O25" s="1" t="str">
        <f t="shared" si="1"/>
        <v>MPR-02-02.10112022</v>
      </c>
      <c r="P25" s="1">
        <f t="shared" si="2"/>
        <v>10112022</v>
      </c>
      <c r="Q25" s="1" t="str">
        <f t="shared" si="3"/>
        <v>MPR-02-02</v>
      </c>
      <c r="R25" s="3">
        <f t="shared" si="4"/>
        <v>28800</v>
      </c>
      <c r="S25" s="3">
        <f t="shared" si="5"/>
        <v>0</v>
      </c>
      <c r="T25" s="10">
        <f t="shared" si="6"/>
        <v>28800</v>
      </c>
    </row>
    <row r="26" spans="1:20" x14ac:dyDescent="0.4">
      <c r="A26" s="8" t="s">
        <v>56</v>
      </c>
      <c r="B26" s="2">
        <v>44879</v>
      </c>
      <c r="C26" s="1" t="s">
        <v>2</v>
      </c>
      <c r="D26" s="3">
        <v>26356</v>
      </c>
      <c r="E26" s="1" t="s">
        <v>22</v>
      </c>
      <c r="F26" s="1" t="str">
        <f t="shared" si="0"/>
        <v>MPR-01-01.LPA 3145422</v>
      </c>
      <c r="H26" s="2">
        <v>44837</v>
      </c>
      <c r="I26" s="1" t="s">
        <v>4</v>
      </c>
      <c r="J26" s="3">
        <v>1603.75</v>
      </c>
      <c r="K26" s="11"/>
      <c r="L26" s="1" t="str">
        <f>I26&amp;"."&amp;K26</f>
        <v>MPR-03-01.</v>
      </c>
      <c r="N26" s="8" t="str">
        <f>A26</f>
        <v>024</v>
      </c>
      <c r="O26" s="1" t="str">
        <f t="shared" si="1"/>
        <v>MPR-01-01.LPA 3145422</v>
      </c>
      <c r="P26" s="1" t="str">
        <f t="shared" si="2"/>
        <v>LPA 3145422</v>
      </c>
      <c r="Q26" s="1" t="str">
        <f t="shared" si="3"/>
        <v>MPR-01-01</v>
      </c>
      <c r="R26" s="3">
        <f t="shared" si="4"/>
        <v>26356</v>
      </c>
      <c r="S26" s="3">
        <f t="shared" si="5"/>
        <v>0</v>
      </c>
      <c r="T26" s="10">
        <f t="shared" si="6"/>
        <v>26356</v>
      </c>
    </row>
    <row r="27" spans="1:20" x14ac:dyDescent="0.4">
      <c r="A27" s="8" t="s">
        <v>57</v>
      </c>
      <c r="B27" s="2">
        <v>44881</v>
      </c>
      <c r="C27" s="1" t="s">
        <v>2</v>
      </c>
      <c r="D27" s="3">
        <v>26378</v>
      </c>
      <c r="E27" s="1" t="s">
        <v>23</v>
      </c>
      <c r="F27" s="1" t="str">
        <f t="shared" si="0"/>
        <v>MPR-01-01.LPA 3146222</v>
      </c>
      <c r="H27" s="2">
        <v>44837</v>
      </c>
      <c r="I27" s="1" t="s">
        <v>2</v>
      </c>
      <c r="J27" s="3">
        <v>5500</v>
      </c>
      <c r="K27" s="11"/>
      <c r="L27" s="1" t="str">
        <f>I27&amp;"."&amp;K27</f>
        <v>MPR-01-01.</v>
      </c>
      <c r="N27" s="8" t="str">
        <f>A27</f>
        <v>025</v>
      </c>
      <c r="O27" s="1" t="str">
        <f t="shared" si="1"/>
        <v>MPR-01-01.LPA 3146222</v>
      </c>
      <c r="P27" s="1" t="str">
        <f t="shared" si="2"/>
        <v>LPA 3146222</v>
      </c>
      <c r="Q27" s="1" t="str">
        <f t="shared" si="3"/>
        <v>MPR-01-01</v>
      </c>
      <c r="R27" s="3">
        <f t="shared" si="4"/>
        <v>26378</v>
      </c>
      <c r="S27" s="3">
        <f t="shared" si="5"/>
        <v>0</v>
      </c>
      <c r="T27" s="10">
        <f t="shared" si="6"/>
        <v>26378</v>
      </c>
    </row>
    <row r="28" spans="1:20" x14ac:dyDescent="0.4">
      <c r="A28" s="8" t="s">
        <v>58</v>
      </c>
      <c r="B28" s="2">
        <v>44882</v>
      </c>
      <c r="C28" s="1" t="s">
        <v>4</v>
      </c>
      <c r="D28" s="3">
        <v>10992</v>
      </c>
      <c r="E28" s="1">
        <v>17112022</v>
      </c>
      <c r="F28" s="1" t="str">
        <f t="shared" si="0"/>
        <v>MPR-03-01.17112022</v>
      </c>
      <c r="H28" s="2">
        <v>44837</v>
      </c>
      <c r="I28" s="1" t="s">
        <v>3</v>
      </c>
      <c r="J28" s="3">
        <v>4000</v>
      </c>
      <c r="K28" s="11"/>
      <c r="L28" s="1" t="str">
        <f>I28&amp;"."&amp;K28</f>
        <v>MPR-02-02.</v>
      </c>
      <c r="N28" s="8" t="str">
        <f>A28</f>
        <v>026</v>
      </c>
      <c r="O28" s="1" t="str">
        <f t="shared" si="1"/>
        <v>MPR-03-01.17112022</v>
      </c>
      <c r="P28" s="1">
        <f t="shared" si="2"/>
        <v>17112022</v>
      </c>
      <c r="Q28" s="1" t="str">
        <f t="shared" si="3"/>
        <v>MPR-03-01</v>
      </c>
      <c r="R28" s="3">
        <f t="shared" si="4"/>
        <v>10992</v>
      </c>
      <c r="S28" s="3">
        <f t="shared" si="5"/>
        <v>0</v>
      </c>
      <c r="T28" s="10">
        <f t="shared" si="6"/>
        <v>10992</v>
      </c>
    </row>
    <row r="29" spans="1:20" x14ac:dyDescent="0.4">
      <c r="A29" s="8" t="s">
        <v>59</v>
      </c>
      <c r="B29" s="2">
        <v>44883</v>
      </c>
      <c r="C29" s="1" t="s">
        <v>2</v>
      </c>
      <c r="D29" s="3">
        <v>26400</v>
      </c>
      <c r="E29" s="1" t="s">
        <v>24</v>
      </c>
      <c r="F29" s="1" t="str">
        <f t="shared" si="0"/>
        <v>MPR-01-01.LPA 3146422</v>
      </c>
      <c r="H29" s="2">
        <v>44837</v>
      </c>
      <c r="I29" s="1" t="s">
        <v>4</v>
      </c>
      <c r="J29" s="3">
        <v>3125</v>
      </c>
      <c r="K29" s="11"/>
      <c r="L29" s="1" t="str">
        <f>I29&amp;"."&amp;K29</f>
        <v>MPR-03-01.</v>
      </c>
      <c r="N29" s="8" t="str">
        <f>A29</f>
        <v>027</v>
      </c>
      <c r="O29" s="1" t="str">
        <f t="shared" si="1"/>
        <v>MPR-01-01.LPA 3146422</v>
      </c>
      <c r="P29" s="1" t="str">
        <f t="shared" si="2"/>
        <v>LPA 3146422</v>
      </c>
      <c r="Q29" s="1" t="str">
        <f t="shared" si="3"/>
        <v>MPR-01-01</v>
      </c>
      <c r="R29" s="3">
        <f t="shared" si="4"/>
        <v>26400</v>
      </c>
      <c r="S29" s="3">
        <f t="shared" si="5"/>
        <v>0</v>
      </c>
      <c r="T29" s="10">
        <f t="shared" si="6"/>
        <v>26400</v>
      </c>
    </row>
    <row r="30" spans="1:20" x14ac:dyDescent="0.4">
      <c r="A30" s="8" t="s">
        <v>60</v>
      </c>
      <c r="B30" s="2">
        <v>44888</v>
      </c>
      <c r="C30" s="1" t="s">
        <v>2</v>
      </c>
      <c r="D30" s="3">
        <v>52338</v>
      </c>
      <c r="E30" s="1" t="s">
        <v>25</v>
      </c>
      <c r="F30" s="1" t="str">
        <f t="shared" si="0"/>
        <v>MPR-01-01.LPA 3147222</v>
      </c>
      <c r="H30" s="2">
        <v>44837</v>
      </c>
      <c r="I30" s="1" t="s">
        <v>2</v>
      </c>
      <c r="J30" s="3">
        <v>37840</v>
      </c>
      <c r="K30" s="11"/>
      <c r="L30" s="1" t="str">
        <f>I30&amp;"."&amp;K30</f>
        <v>MPR-01-01.</v>
      </c>
      <c r="N30" s="8" t="str">
        <f>A30</f>
        <v>028</v>
      </c>
      <c r="O30" s="1" t="str">
        <f t="shared" si="1"/>
        <v>MPR-01-01.LPA 3147222</v>
      </c>
      <c r="P30" s="1" t="str">
        <f t="shared" si="2"/>
        <v>LPA 3147222</v>
      </c>
      <c r="Q30" s="1" t="str">
        <f t="shared" si="3"/>
        <v>MPR-01-01</v>
      </c>
      <c r="R30" s="3">
        <f t="shared" si="4"/>
        <v>52338</v>
      </c>
      <c r="S30" s="3">
        <f t="shared" si="5"/>
        <v>0</v>
      </c>
      <c r="T30" s="10">
        <f t="shared" si="6"/>
        <v>52338</v>
      </c>
    </row>
    <row r="31" spans="1:20" x14ac:dyDescent="0.4">
      <c r="A31" s="8" t="s">
        <v>61</v>
      </c>
      <c r="B31" s="2">
        <v>44890</v>
      </c>
      <c r="C31" s="1" t="s">
        <v>2</v>
      </c>
      <c r="D31" s="3">
        <v>26268</v>
      </c>
      <c r="E31" s="1" t="s">
        <v>26</v>
      </c>
      <c r="F31" s="1" t="str">
        <f t="shared" si="0"/>
        <v>MPR-01-01.LPA 3147222..</v>
      </c>
      <c r="H31" s="2">
        <v>44837</v>
      </c>
      <c r="I31" s="1" t="s">
        <v>3</v>
      </c>
      <c r="J31" s="3">
        <v>3784.0000000000005</v>
      </c>
      <c r="K31" s="11"/>
      <c r="L31" s="1" t="str">
        <f>I31&amp;"."&amp;K31</f>
        <v>MPR-02-02.</v>
      </c>
      <c r="N31" s="8" t="str">
        <f>A31</f>
        <v>029</v>
      </c>
      <c r="O31" s="1" t="str">
        <f t="shared" si="1"/>
        <v>MPR-01-01.LPA 3147222..</v>
      </c>
      <c r="P31" s="1" t="str">
        <f t="shared" si="2"/>
        <v>LPA 3147222..</v>
      </c>
      <c r="Q31" s="1" t="str">
        <f t="shared" si="3"/>
        <v>MPR-01-01</v>
      </c>
      <c r="R31" s="3">
        <f t="shared" si="4"/>
        <v>26268</v>
      </c>
      <c r="S31" s="3">
        <f t="shared" si="5"/>
        <v>0</v>
      </c>
      <c r="T31" s="10">
        <f t="shared" si="6"/>
        <v>26268</v>
      </c>
    </row>
    <row r="32" spans="1:20" x14ac:dyDescent="0.4">
      <c r="A32" s="8" t="s">
        <v>62</v>
      </c>
      <c r="B32" s="2">
        <v>44890</v>
      </c>
      <c r="C32" s="1" t="s">
        <v>2</v>
      </c>
      <c r="D32" s="3">
        <v>990</v>
      </c>
      <c r="E32" s="1" t="s">
        <v>27</v>
      </c>
      <c r="F32" s="1" t="str">
        <f t="shared" si="0"/>
        <v>MPR-01-01.LPA 3147422</v>
      </c>
      <c r="H32" s="2">
        <v>44837</v>
      </c>
      <c r="I32" s="1" t="s">
        <v>4</v>
      </c>
      <c r="J32" s="3">
        <v>2494</v>
      </c>
      <c r="K32" s="11"/>
      <c r="L32" s="1" t="str">
        <f>I32&amp;"."&amp;K32</f>
        <v>MPR-03-01.</v>
      </c>
      <c r="N32" s="8" t="str">
        <f>A32</f>
        <v>030</v>
      </c>
      <c r="O32" s="1" t="str">
        <f t="shared" si="1"/>
        <v>MPR-01-01.LPA 3147422</v>
      </c>
      <c r="P32" s="1" t="str">
        <f t="shared" si="2"/>
        <v>LPA 3147422</v>
      </c>
      <c r="Q32" s="1" t="str">
        <f t="shared" si="3"/>
        <v>MPR-01-01</v>
      </c>
      <c r="R32" s="3">
        <f t="shared" si="4"/>
        <v>990</v>
      </c>
      <c r="S32" s="3">
        <f t="shared" si="5"/>
        <v>0</v>
      </c>
      <c r="T32" s="10">
        <f t="shared" si="6"/>
        <v>990</v>
      </c>
    </row>
    <row r="33" spans="1:20" x14ac:dyDescent="0.4">
      <c r="A33" s="8" t="s">
        <v>63</v>
      </c>
      <c r="B33" s="2">
        <v>44890</v>
      </c>
      <c r="C33" s="1" t="s">
        <v>3</v>
      </c>
      <c r="D33" s="3">
        <v>29950</v>
      </c>
      <c r="E33" s="1">
        <v>25112022</v>
      </c>
      <c r="F33" s="1" t="str">
        <f t="shared" si="0"/>
        <v>MPR-02-02.25112022</v>
      </c>
      <c r="H33" s="2">
        <v>44837</v>
      </c>
      <c r="I33" s="1" t="s">
        <v>2</v>
      </c>
      <c r="J33" s="3">
        <v>32560</v>
      </c>
      <c r="K33" s="11"/>
      <c r="L33" s="1" t="str">
        <f>I33&amp;"."&amp;K33</f>
        <v>MPR-01-01.</v>
      </c>
      <c r="N33" s="8" t="str">
        <f>A33</f>
        <v>031</v>
      </c>
      <c r="O33" s="1" t="str">
        <f t="shared" si="1"/>
        <v>MPR-02-02.25112022</v>
      </c>
      <c r="P33" s="1">
        <f t="shared" si="2"/>
        <v>25112022</v>
      </c>
      <c r="Q33" s="1" t="str">
        <f t="shared" si="3"/>
        <v>MPR-02-02</v>
      </c>
      <c r="R33" s="3">
        <f t="shared" si="4"/>
        <v>29950</v>
      </c>
      <c r="S33" s="3">
        <f t="shared" si="5"/>
        <v>0</v>
      </c>
      <c r="T33" s="10">
        <f t="shared" si="6"/>
        <v>29950</v>
      </c>
    </row>
    <row r="34" spans="1:20" x14ac:dyDescent="0.4">
      <c r="A34" s="8" t="s">
        <v>64</v>
      </c>
      <c r="B34" s="2">
        <v>44890</v>
      </c>
      <c r="C34" s="1" t="s">
        <v>4</v>
      </c>
      <c r="D34" s="3">
        <v>10992</v>
      </c>
      <c r="E34" s="1">
        <v>25112022</v>
      </c>
      <c r="F34" s="1" t="str">
        <f t="shared" si="0"/>
        <v>MPR-03-01.25112022</v>
      </c>
      <c r="H34" s="2">
        <v>44837</v>
      </c>
      <c r="I34" s="1" t="s">
        <v>3</v>
      </c>
      <c r="J34" s="3">
        <v>3256</v>
      </c>
      <c r="K34" s="11"/>
      <c r="L34" s="1" t="str">
        <f>I34&amp;"."&amp;K34</f>
        <v>MPR-02-02.</v>
      </c>
      <c r="N34" s="8" t="str">
        <f>A34</f>
        <v>032</v>
      </c>
      <c r="O34" s="1" t="str">
        <f t="shared" si="1"/>
        <v>MPR-03-01.25112022</v>
      </c>
      <c r="P34" s="1">
        <f t="shared" si="2"/>
        <v>25112022</v>
      </c>
      <c r="Q34" s="1" t="str">
        <f t="shared" si="3"/>
        <v>MPR-03-01</v>
      </c>
      <c r="R34" s="3">
        <f t="shared" si="4"/>
        <v>10992</v>
      </c>
      <c r="S34" s="3">
        <f t="shared" si="5"/>
        <v>0</v>
      </c>
      <c r="T34" s="10">
        <f t="shared" si="6"/>
        <v>10992</v>
      </c>
    </row>
    <row r="35" spans="1:20" x14ac:dyDescent="0.4">
      <c r="H35" s="2">
        <v>44837</v>
      </c>
      <c r="I35" s="1" t="s">
        <v>4</v>
      </c>
      <c r="J35" s="3">
        <v>2146</v>
      </c>
      <c r="K35" s="11"/>
      <c r="L35" s="1" t="str">
        <f>I35&amp;"."&amp;K35</f>
        <v>MPR-03-01.</v>
      </c>
      <c r="N35" s="8"/>
    </row>
  </sheetData>
  <mergeCells count="3">
    <mergeCell ref="A1:F1"/>
    <mergeCell ref="H1:L1"/>
    <mergeCell ref="N1:T1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gustavoatorrellasv@gmail.com</dc:creator>
  <cp:lastModifiedBy>gustavoatorrellasv@gmail.com</cp:lastModifiedBy>
  <dcterms:created xsi:type="dcterms:W3CDTF">2023-03-08T22:05:35Z</dcterms:created>
  <dcterms:modified xsi:type="dcterms:W3CDTF">2023-03-08T23:37:12Z</dcterms:modified>
</cp:coreProperties>
</file>